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77. ITB-LD 77-2025/2) Drafts/2) Attachments &amp; Exhibits/"/>
    </mc:Choice>
  </mc:AlternateContent>
  <xr:revisionPtr revIDLastSave="78" documentId="8_{ACF27E47-D21C-4CF7-A629-50EC75CE4262}" xr6:coauthVersionLast="47" xr6:coauthVersionMax="47" xr10:uidLastSave="{67916287-AAA2-4770-88F9-9F0DBB007AF9}"/>
  <bookViews>
    <workbookView xWindow="28680" yWindow="-120" windowWidth="29040" windowHeight="15720"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1" l="1"/>
  <c r="A15" i="1"/>
  <c r="A11" i="1"/>
  <c r="A17" i="1" s="1"/>
  <c r="A19" i="1" s="1"/>
  <c r="A6" i="1"/>
  <c r="A7" i="1" s="1"/>
  <c r="A8" i="1" s="1"/>
  <c r="A9" i="1" s="1"/>
  <c r="A10" i="1" s="1"/>
  <c r="A16" i="1" l="1"/>
  <c r="A24" i="1"/>
  <c r="A18" i="1"/>
  <c r="A20" i="1"/>
  <c r="A21" i="1" s="1"/>
  <c r="A22" i="1" s="1"/>
  <c r="A23" i="1" s="1"/>
  <c r="A12" i="1"/>
  <c r="A13" i="1" s="1"/>
  <c r="A14" i="1" s="1"/>
  <c r="A25" i="1" l="1"/>
  <c r="A26" i="1" s="1"/>
  <c r="A27" i="1" s="1"/>
  <c r="A28" i="1" s="1"/>
  <c r="A29" i="1" s="1"/>
  <c r="A30" i="1"/>
  <c r="A31" i="1" l="1"/>
  <c r="A32" i="1" s="1"/>
  <c r="A33" i="1"/>
  <c r="A34" i="1" s="1"/>
  <c r="A35" i="1" s="1"/>
</calcChain>
</file>

<file path=xl/sharedStrings.xml><?xml version="1.0" encoding="utf-8"?>
<sst xmlns="http://schemas.openxmlformats.org/spreadsheetml/2006/main" count="96" uniqueCount="67">
  <si>
    <t>1.00</t>
  </si>
  <si>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</si>
  <si>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</si>
  <si>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</si>
  <si>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</si>
  <si>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</si>
  <si>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</si>
  <si>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</si>
  <si>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</si>
  <si>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</si>
  <si>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</si>
  <si>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</si>
  <si>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</si>
  <si>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</si>
  <si>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</si>
  <si>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</si>
  <si>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Project Name:</t>
  </si>
  <si>
    <t xml:space="preserve">- SOV MUST BE COMPLETED IN FULL TO BE ELIGIBLE FOR AWARD, NO EXCEPTIONS. </t>
  </si>
  <si>
    <t>General Conditions</t>
  </si>
  <si>
    <t>Final clean</t>
  </si>
  <si>
    <t>Supervision</t>
  </si>
  <si>
    <t>Electrical</t>
  </si>
  <si>
    <t>UNIT PRICE</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</si>
  <si>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</si>
  <si>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</si>
  <si>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</si>
  <si>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</si>
  <si>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</si>
  <si>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</si>
  <si>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</si>
  <si>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t>
  </si>
  <si>
    <t>Mechanical</t>
  </si>
  <si>
    <t>Plumbing services</t>
  </si>
  <si>
    <t>Plumbing fixtures</t>
  </si>
  <si>
    <t>Duct and coil cleaning</t>
  </si>
  <si>
    <t>Framing</t>
  </si>
  <si>
    <t>Baseboard</t>
  </si>
  <si>
    <t>HVAC</t>
  </si>
  <si>
    <t>Thermal &amp; Moisture Protection</t>
  </si>
  <si>
    <t>Drywall / durrock / finishing</t>
  </si>
  <si>
    <t>Painting (walls and ceilings)</t>
  </si>
  <si>
    <t>Backing</t>
  </si>
  <si>
    <t>Bathroom Finishes (as described in SOW)</t>
  </si>
  <si>
    <t>Shower floor and walls tile covering</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</si>
  <si>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</si>
  <si>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</si>
  <si>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</si>
  <si>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</si>
  <si>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</si>
  <si>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</si>
  <si>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</si>
  <si>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</si>
  <si>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</si>
  <si>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</si>
  <si>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</si>
  <si>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</si>
  <si>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</si>
  <si>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</si>
  <si>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</si>
  <si>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</si>
  <si>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</si>
  <si>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Under home insulation and vapor barrier</t>
  </si>
  <si>
    <t>ITB-LD 77-2025</t>
  </si>
  <si>
    <t>IAQ Repairs Mable T Frank (Big Cypress)</t>
  </si>
  <si>
    <t>Shower glass door</t>
  </si>
  <si>
    <t>Home Interior Finishes (as described in SOW)</t>
  </si>
  <si>
    <t>Bidder will review each requirement and respond in the corresponding yellow cells under Column D with the lumpsum cost, unless otherwise instructed. Bidder may enter comments in Column E,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</si>
</sst>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0">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1" fillId="0" borderId="15" xfId="0" applyFont="1" applyBorder="1"/>
    <xf numFmtId="0" fontId="11"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49" fontId="0" fillId="6" borderId="1" xfId="0" applyNumberFormat="1" applyFill="1" applyBorder="1" applyAlignment="1">
      <alignment horizontal="center" vertical="center"/>
    </xf>
    <xf numFmtId="0" fontId="0" fillId="6" borderId="1" xfId="0" applyFill="1" applyBorder="1" applyAlignment="1">
      <alignment horizontal="left" vertical="center"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20" xfId="0" applyFont="1" applyFill="1" applyBorder="1" applyAlignment="1">
      <alignment horizontal="right"/>
    </xf>
    <xf numFmtId="0" fontId="2" fillId="2" borderId="21" xfId="0" applyFont="1" applyFill="1" applyBorder="1" applyAlignment="1">
      <alignment horizontal="right"/>
    </xf>
    <xf numFmtId="0" fontId="2" fillId="2" borderId="22"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customHeight="1" x14ac:dyDescent="0.25">
      <c r="A1" s="34" t="s">
        <v>15</v>
      </c>
      <c r="B1" s="34"/>
    </row>
    <row r="2" spans="1:2" ht="18" customHeight="1" x14ac:dyDescent="0.25">
      <c r="A2" s="35" t="s">
        <v>6</v>
      </c>
      <c r="B2" s="35"/>
    </row>
    <row r="3" spans="1:2" ht="15.75" customHeight="1" x14ac:dyDescent="0.25">
      <c r="A3" s="36" t="s">
        <v>57</v>
      </c>
      <c r="B3" s="36"/>
    </row>
    <row r="4" spans="1:2" ht="15" x14ac:dyDescent="0.25">
      <c r="A4" s="1">
        <v>1</v>
      </c>
      <c r="B4" s="29" t="s">
        <v>58</v>
      </c>
    </row>
    <row r="5" spans="1:2" ht="30" x14ac:dyDescent="0.25">
      <c r="A5" s="1">
        <v>2</v>
      </c>
      <c r="B5" s="15" t="s">
        <v>59</v>
      </c>
    </row>
    <row r="6" spans="1:2" ht="30" x14ac:dyDescent="0.25">
      <c r="A6" s="1">
        <v>3</v>
      </c>
      <c r="B6" s="15" t="s">
        <v>60</v>
      </c>
    </row>
    <row r="7" spans="1:2" ht="15.75" x14ac:dyDescent="0.25">
      <c r="A7" s="36" t="s">
        <v>11</v>
      </c>
      <c r="B7" s="36"/>
    </row>
    <row r="8" spans="1:2" ht="30" x14ac:dyDescent="0.25">
      <c r="A8" s="1">
        <v>1</v>
      </c>
      <c r="B8" s="15" t="s">
        <v>66</v>
      </c>
    </row>
  </sheetData>
  <mergeCells count="4">
    <mergeCell ref="A1:B1"/>
    <mergeCell ref="A2:B2"/>
    <mergeCell ref="A3:B3"/>
    <mergeCell ref="A7:B7"/>
  </mergeCells>
  <dataValidations count="1">
    <dataValidation allowBlank="1" showErrorMessage="1" sqref="A1" xr:uid="{67D9BF67-3267-4FDC-9CB0-4951DE8339D8}"/>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DE50-6014-41C6-9AD9-864BBCC0B240}">
  <dimension ref="A1:B16"/>
  <sheetViews>
    <sheetView showGridLines="0" workbookViewId="0">
      <selection sqref="A1:B1"/>
    </sheetView>
  </sheetViews>
  <sheetFormatPr defaultRowHeight="15" x14ac:dyDescent="0.25"/>
  <cols>
    <col min="1" max="1" width="27.140625" bestFit="1" customWidth="1"/>
    <col min="2" max="2" width="93.42578125" customWidth="1"/>
  </cols>
  <sheetData>
    <row r="1" spans="1:2" ht="27" thickBot="1" x14ac:dyDescent="0.3">
      <c r="A1" s="37" t="s">
        <v>44</v>
      </c>
      <c r="B1" s="38"/>
    </row>
    <row r="2" spans="1:2" ht="15.75" thickBot="1" x14ac:dyDescent="0.3">
      <c r="A2" s="39" t="s">
        <v>45</v>
      </c>
      <c r="B2" s="40"/>
    </row>
    <row r="3" spans="1:2" x14ac:dyDescent="0.25">
      <c r="A3" s="16" t="s">
        <v>46</v>
      </c>
      <c r="B3" s="17"/>
    </row>
    <row r="4" spans="1:2" x14ac:dyDescent="0.25">
      <c r="A4" s="18" t="s">
        <v>47</v>
      </c>
      <c r="B4" s="19"/>
    </row>
    <row r="5" spans="1:2" x14ac:dyDescent="0.25">
      <c r="A5" s="20" t="s">
        <v>48</v>
      </c>
      <c r="B5" s="21"/>
    </row>
    <row r="6" spans="1:2" x14ac:dyDescent="0.25">
      <c r="A6" s="22" t="s">
        <v>49</v>
      </c>
      <c r="B6" s="21"/>
    </row>
    <row r="7" spans="1:2" x14ac:dyDescent="0.25">
      <c r="A7" s="22" t="s">
        <v>50</v>
      </c>
      <c r="B7" s="21"/>
    </row>
    <row r="8" spans="1:2" x14ac:dyDescent="0.25">
      <c r="A8" s="22" t="s">
        <v>51</v>
      </c>
      <c r="B8" s="21"/>
    </row>
    <row r="9" spans="1:2" x14ac:dyDescent="0.25">
      <c r="A9" s="22" t="s">
        <v>52</v>
      </c>
      <c r="B9" s="21"/>
    </row>
    <row r="10" spans="1:2" x14ac:dyDescent="0.25">
      <c r="A10" s="22" t="s">
        <v>53</v>
      </c>
      <c r="B10" s="21"/>
    </row>
    <row r="11" spans="1:2" x14ac:dyDescent="0.25">
      <c r="A11" s="22" t="s">
        <v>54</v>
      </c>
      <c r="B11" s="21"/>
    </row>
    <row r="12" spans="1:2" ht="15.75" thickBot="1" x14ac:dyDescent="0.3">
      <c r="A12" s="23" t="s">
        <v>55</v>
      </c>
      <c r="B12" s="24"/>
    </row>
    <row r="13" spans="1:2" ht="15.75" thickBot="1" x14ac:dyDescent="0.3">
      <c r="A13" s="39" t="s">
        <v>56</v>
      </c>
      <c r="B13" s="40"/>
    </row>
    <row r="14" spans="1:2" x14ac:dyDescent="0.25">
      <c r="A14" s="18" t="s">
        <v>48</v>
      </c>
      <c r="B14" s="25"/>
    </row>
    <row r="15" spans="1:2" x14ac:dyDescent="0.25">
      <c r="A15" s="20" t="s">
        <v>53</v>
      </c>
      <c r="B15" s="26"/>
    </row>
    <row r="16" spans="1:2" ht="15.75" thickBot="1" x14ac:dyDescent="0.3">
      <c r="A16" s="27" t="s">
        <v>54</v>
      </c>
      <c r="B16" s="28"/>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0"/>
  <sheetViews>
    <sheetView showGridLines="0" zoomScaleNormal="100" workbookViewId="0">
      <selection sqref="A1:E1"/>
    </sheetView>
  </sheetViews>
  <sheetFormatPr defaultRowHeight="15" x14ac:dyDescent="0.25"/>
  <cols>
    <col min="1" max="1" width="15.42578125" customWidth="1"/>
    <col min="2" max="2" width="67.42578125" bestFit="1" customWidth="1"/>
    <col min="3" max="3" width="11.5703125" customWidth="1"/>
    <col min="4" max="4" width="16.7109375" customWidth="1"/>
    <col min="5" max="5" width="63.28515625" customWidth="1"/>
  </cols>
  <sheetData>
    <row r="1" spans="1:5" ht="26.25" x14ac:dyDescent="0.25">
      <c r="A1" s="44" t="s">
        <v>62</v>
      </c>
      <c r="B1" s="44"/>
      <c r="C1" s="44"/>
      <c r="D1" s="44"/>
      <c r="E1" s="44"/>
    </row>
    <row r="2" spans="1:5" ht="26.25" x14ac:dyDescent="0.25">
      <c r="A2" s="44" t="s">
        <v>14</v>
      </c>
      <c r="B2" s="44"/>
      <c r="C2" s="44"/>
      <c r="D2" s="44"/>
      <c r="E2" s="44"/>
    </row>
    <row r="3" spans="1:5" ht="15.75" x14ac:dyDescent="0.25">
      <c r="A3" s="12" t="s">
        <v>16</v>
      </c>
      <c r="B3" s="46" t="s">
        <v>63</v>
      </c>
      <c r="C3" s="46"/>
      <c r="D3" s="46"/>
      <c r="E3" s="46"/>
    </row>
    <row r="4" spans="1:5" x14ac:dyDescent="0.25">
      <c r="A4" s="3" t="s">
        <v>7</v>
      </c>
      <c r="B4" s="3" t="s">
        <v>8</v>
      </c>
      <c r="C4" s="3" t="s">
        <v>1</v>
      </c>
      <c r="D4" s="3" t="s">
        <v>22</v>
      </c>
      <c r="E4" s="3" t="s">
        <v>9</v>
      </c>
    </row>
    <row r="5" spans="1:5" x14ac:dyDescent="0.25">
      <c r="A5" s="13" t="s">
        <v>0</v>
      </c>
      <c r="B5" s="45" t="s">
        <v>18</v>
      </c>
      <c r="C5" s="45"/>
      <c r="D5" s="45"/>
      <c r="E5" s="45"/>
    </row>
    <row r="6" spans="1:5" x14ac:dyDescent="0.25">
      <c r="A6" s="30">
        <f>A5+0.01</f>
        <v>1.01</v>
      </c>
      <c r="B6" s="31" t="s">
        <v>25</v>
      </c>
      <c r="C6" s="1" t="s">
        <v>2</v>
      </c>
      <c r="D6" s="2"/>
      <c r="E6" s="14"/>
    </row>
    <row r="7" spans="1:5" x14ac:dyDescent="0.25">
      <c r="A7" s="30">
        <f t="shared" ref="A7:A10" si="0">A6+0.01</f>
        <v>1.02</v>
      </c>
      <c r="B7" s="31" t="s">
        <v>28</v>
      </c>
      <c r="C7" s="1" t="s">
        <v>2</v>
      </c>
      <c r="D7" s="2"/>
      <c r="E7" s="14"/>
    </row>
    <row r="8" spans="1:5" x14ac:dyDescent="0.25">
      <c r="A8" s="30">
        <f t="shared" si="0"/>
        <v>1.03</v>
      </c>
      <c r="B8" s="31" t="s">
        <v>24</v>
      </c>
      <c r="C8" s="1" t="s">
        <v>2</v>
      </c>
      <c r="D8" s="2"/>
      <c r="E8" s="14"/>
    </row>
    <row r="9" spans="1:5" x14ac:dyDescent="0.25">
      <c r="A9" s="30">
        <f t="shared" si="0"/>
        <v>1.04</v>
      </c>
      <c r="B9" s="31" t="s">
        <v>19</v>
      </c>
      <c r="C9" s="1" t="s">
        <v>2</v>
      </c>
      <c r="D9" s="2"/>
      <c r="E9" s="14"/>
    </row>
    <row r="10" spans="1:5" x14ac:dyDescent="0.25">
      <c r="A10" s="30">
        <f t="shared" si="0"/>
        <v>1.05</v>
      </c>
      <c r="B10" s="31" t="s">
        <v>29</v>
      </c>
      <c r="C10" s="1" t="s">
        <v>2</v>
      </c>
      <c r="D10" s="2"/>
      <c r="E10" s="14"/>
    </row>
    <row r="11" spans="1:5" x14ac:dyDescent="0.25">
      <c r="A11" s="13">
        <f>A5+1</f>
        <v>2</v>
      </c>
      <c r="B11" s="45" t="s">
        <v>20</v>
      </c>
      <c r="C11" s="45"/>
      <c r="D11" s="45"/>
      <c r="E11" s="45"/>
    </row>
    <row r="12" spans="1:5" x14ac:dyDescent="0.25">
      <c r="A12" s="30">
        <f>A11+0.01</f>
        <v>2.0099999999999998</v>
      </c>
      <c r="B12" s="31" t="s">
        <v>23</v>
      </c>
      <c r="C12" s="1" t="s">
        <v>2</v>
      </c>
      <c r="D12" s="2"/>
      <c r="E12" s="14"/>
    </row>
    <row r="13" spans="1:5" x14ac:dyDescent="0.25">
      <c r="A13" s="30">
        <f t="shared" ref="A13:A14" si="1">A12+0.01</f>
        <v>2.0199999999999996</v>
      </c>
      <c r="B13" s="31" t="s">
        <v>27</v>
      </c>
      <c r="C13" s="1" t="s">
        <v>2</v>
      </c>
      <c r="D13" s="2"/>
      <c r="E13" s="14"/>
    </row>
    <row r="14" spans="1:5" x14ac:dyDescent="0.25">
      <c r="A14" s="30">
        <f t="shared" si="1"/>
        <v>2.0299999999999994</v>
      </c>
      <c r="B14" s="31" t="s">
        <v>26</v>
      </c>
      <c r="C14" s="1" t="s">
        <v>2</v>
      </c>
      <c r="D14" s="2"/>
      <c r="E14" s="14"/>
    </row>
    <row r="15" spans="1:5" x14ac:dyDescent="0.25">
      <c r="A15" s="13">
        <f>A11+1</f>
        <v>3</v>
      </c>
      <c r="B15" s="45" t="s">
        <v>21</v>
      </c>
      <c r="C15" s="45"/>
      <c r="D15" s="45"/>
      <c r="E15" s="45"/>
    </row>
    <row r="16" spans="1:5" x14ac:dyDescent="0.25">
      <c r="A16" s="30">
        <f>A15+0.01</f>
        <v>3.01</v>
      </c>
      <c r="B16" s="31" t="s">
        <v>21</v>
      </c>
      <c r="C16" s="1" t="s">
        <v>2</v>
      </c>
      <c r="D16" s="2"/>
      <c r="E16" s="14"/>
    </row>
    <row r="17" spans="1:5" x14ac:dyDescent="0.25">
      <c r="A17" s="13">
        <f>A15+1</f>
        <v>4</v>
      </c>
      <c r="B17" s="45" t="s">
        <v>38</v>
      </c>
      <c r="C17" s="45"/>
      <c r="D17" s="45"/>
      <c r="E17" s="45"/>
    </row>
    <row r="18" spans="1:5" x14ac:dyDescent="0.25">
      <c r="A18" s="30">
        <f>A17+0.01</f>
        <v>4.01</v>
      </c>
      <c r="B18" s="31" t="s">
        <v>61</v>
      </c>
      <c r="C18" s="1" t="s">
        <v>2</v>
      </c>
      <c r="D18" s="2"/>
      <c r="E18" s="14"/>
    </row>
    <row r="19" spans="1:5" x14ac:dyDescent="0.25">
      <c r="A19" s="13">
        <f>A17+1</f>
        <v>5</v>
      </c>
      <c r="B19" s="45" t="s">
        <v>65</v>
      </c>
      <c r="C19" s="45"/>
      <c r="D19" s="45"/>
      <c r="E19" s="45"/>
    </row>
    <row r="20" spans="1:5" x14ac:dyDescent="0.25">
      <c r="A20" s="30">
        <f>A19+0.01</f>
        <v>5.01</v>
      </c>
      <c r="B20" s="31" t="s">
        <v>35</v>
      </c>
      <c r="C20" s="1" t="s">
        <v>2</v>
      </c>
      <c r="D20" s="2"/>
      <c r="E20" s="14"/>
    </row>
    <row r="21" spans="1:5" x14ac:dyDescent="0.25">
      <c r="A21" s="30">
        <f t="shared" ref="A21:A23" si="2">A20+0.01</f>
        <v>5.0199999999999996</v>
      </c>
      <c r="B21" s="31" t="s">
        <v>39</v>
      </c>
      <c r="C21" s="1" t="s">
        <v>2</v>
      </c>
      <c r="D21" s="2"/>
      <c r="E21" s="14"/>
    </row>
    <row r="22" spans="1:5" x14ac:dyDescent="0.25">
      <c r="A22" s="30">
        <f t="shared" si="2"/>
        <v>5.0299999999999994</v>
      </c>
      <c r="B22" s="31" t="s">
        <v>40</v>
      </c>
      <c r="C22" s="1" t="s">
        <v>2</v>
      </c>
      <c r="D22" s="2"/>
      <c r="E22" s="14"/>
    </row>
    <row r="23" spans="1:5" x14ac:dyDescent="0.25">
      <c r="A23" s="30">
        <f t="shared" si="2"/>
        <v>5.0399999999999991</v>
      </c>
      <c r="B23" s="31" t="s">
        <v>36</v>
      </c>
      <c r="C23" s="1" t="s">
        <v>2</v>
      </c>
      <c r="D23" s="2"/>
      <c r="E23" s="14"/>
    </row>
    <row r="24" spans="1:5" x14ac:dyDescent="0.25">
      <c r="A24" s="13">
        <f>A19+1</f>
        <v>6</v>
      </c>
      <c r="B24" s="45" t="s">
        <v>42</v>
      </c>
      <c r="C24" s="45"/>
      <c r="D24" s="45"/>
      <c r="E24" s="45"/>
    </row>
    <row r="25" spans="1:5" x14ac:dyDescent="0.25">
      <c r="A25" s="30">
        <f>A24+0.01</f>
        <v>6.01</v>
      </c>
      <c r="B25" s="31" t="s">
        <v>41</v>
      </c>
      <c r="C25" s="1" t="s">
        <v>2</v>
      </c>
      <c r="D25" s="2"/>
      <c r="E25" s="14"/>
    </row>
    <row r="26" spans="1:5" x14ac:dyDescent="0.25">
      <c r="A26" s="30">
        <f t="shared" ref="A26:A29" si="3">A25+0.01</f>
        <v>6.02</v>
      </c>
      <c r="B26" s="31" t="s">
        <v>39</v>
      </c>
      <c r="C26" s="1" t="s">
        <v>2</v>
      </c>
      <c r="D26" s="2"/>
      <c r="E26" s="14"/>
    </row>
    <row r="27" spans="1:5" x14ac:dyDescent="0.25">
      <c r="A27" s="30">
        <f t="shared" si="3"/>
        <v>6.0299999999999994</v>
      </c>
      <c r="B27" s="31" t="s">
        <v>40</v>
      </c>
      <c r="C27" s="1" t="s">
        <v>2</v>
      </c>
      <c r="D27" s="2"/>
      <c r="E27" s="14"/>
    </row>
    <row r="28" spans="1:5" x14ac:dyDescent="0.25">
      <c r="A28" s="32">
        <f t="shared" si="3"/>
        <v>6.0399999999999991</v>
      </c>
      <c r="B28" s="33" t="s">
        <v>43</v>
      </c>
      <c r="C28" s="1" t="s">
        <v>2</v>
      </c>
      <c r="D28" s="2"/>
      <c r="E28" s="14"/>
    </row>
    <row r="29" spans="1:5" x14ac:dyDescent="0.25">
      <c r="A29" s="32">
        <f t="shared" si="3"/>
        <v>6.0499999999999989</v>
      </c>
      <c r="B29" s="33" t="s">
        <v>64</v>
      </c>
      <c r="C29" s="1" t="s">
        <v>2</v>
      </c>
      <c r="D29" s="2"/>
      <c r="E29" s="14"/>
    </row>
    <row r="30" spans="1:5" x14ac:dyDescent="0.25">
      <c r="A30" s="13">
        <f>A24+1</f>
        <v>7</v>
      </c>
      <c r="B30" s="45" t="s">
        <v>31</v>
      </c>
      <c r="C30" s="45"/>
      <c r="D30" s="45"/>
      <c r="E30" s="45"/>
    </row>
    <row r="31" spans="1:5" x14ac:dyDescent="0.25">
      <c r="A31" s="30">
        <f>A30+0.01</f>
        <v>7.01</v>
      </c>
      <c r="B31" s="31" t="s">
        <v>34</v>
      </c>
      <c r="C31" s="1" t="s">
        <v>2</v>
      </c>
      <c r="D31" s="2"/>
      <c r="E31" s="14"/>
    </row>
    <row r="32" spans="1:5" x14ac:dyDescent="0.25">
      <c r="A32" s="30">
        <f>A31+0.01</f>
        <v>7.02</v>
      </c>
      <c r="B32" s="31" t="s">
        <v>37</v>
      </c>
      <c r="C32" s="1" t="s">
        <v>2</v>
      </c>
      <c r="D32" s="2"/>
      <c r="E32" s="14"/>
    </row>
    <row r="33" spans="1:5" x14ac:dyDescent="0.25">
      <c r="A33" s="13">
        <f>A30+1</f>
        <v>8</v>
      </c>
      <c r="B33" s="45" t="s">
        <v>30</v>
      </c>
      <c r="C33" s="45"/>
      <c r="D33" s="45"/>
      <c r="E33" s="45"/>
    </row>
    <row r="34" spans="1:5" x14ac:dyDescent="0.25">
      <c r="A34" s="30">
        <f>A33+0.01</f>
        <v>8.01</v>
      </c>
      <c r="B34" s="31" t="s">
        <v>32</v>
      </c>
      <c r="C34" s="1" t="s">
        <v>2</v>
      </c>
      <c r="D34" s="2"/>
      <c r="E34" s="14"/>
    </row>
    <row r="35" spans="1:5" x14ac:dyDescent="0.25">
      <c r="A35" s="30">
        <f t="shared" ref="A35" si="4">A34+0.01</f>
        <v>8.02</v>
      </c>
      <c r="B35" s="31" t="s">
        <v>33</v>
      </c>
      <c r="C35" s="1" t="s">
        <v>2</v>
      </c>
      <c r="D35" s="2"/>
      <c r="E35" s="14"/>
    </row>
    <row r="36" spans="1:5" x14ac:dyDescent="0.25">
      <c r="A36" s="47" t="s">
        <v>3</v>
      </c>
      <c r="B36" s="48"/>
      <c r="C36" s="49"/>
      <c r="D36" s="11">
        <f>SUM(D6:D35)</f>
        <v>0</v>
      </c>
    </row>
    <row r="38" spans="1:5" x14ac:dyDescent="0.25">
      <c r="A38" s="8" t="s">
        <v>10</v>
      </c>
      <c r="B38" s="9"/>
      <c r="C38" s="9"/>
      <c r="D38" s="9"/>
      <c r="E38" s="10"/>
    </row>
    <row r="39" spans="1:5" ht="17.100000000000001" customHeight="1" x14ac:dyDescent="0.25">
      <c r="A39" s="41" t="s">
        <v>17</v>
      </c>
      <c r="B39" s="42"/>
      <c r="C39" s="42"/>
      <c r="D39" s="42"/>
      <c r="E39" s="43"/>
    </row>
    <row r="42" spans="1:5" x14ac:dyDescent="0.25">
      <c r="A42" s="4" t="s">
        <v>4</v>
      </c>
      <c r="D42" s="5"/>
    </row>
    <row r="43" spans="1:5" x14ac:dyDescent="0.25">
      <c r="A43" s="6" t="s">
        <v>5</v>
      </c>
      <c r="D43" t="s">
        <v>12</v>
      </c>
    </row>
    <row r="45" spans="1:5" x14ac:dyDescent="0.25">
      <c r="A45" s="6" t="s">
        <v>4</v>
      </c>
    </row>
    <row r="46" spans="1:5" x14ac:dyDescent="0.25">
      <c r="A46" s="6" t="s">
        <v>13</v>
      </c>
    </row>
    <row r="47" spans="1:5" ht="15" customHeight="1" x14ac:dyDescent="0.25">
      <c r="A47" s="7"/>
      <c r="B47" s="7"/>
      <c r="C47" s="7"/>
      <c r="D47" s="7"/>
      <c r="E47" s="7"/>
    </row>
    <row r="48" spans="1:5" ht="15" customHeight="1" x14ac:dyDescent="0.25"/>
    <row r="50" ht="35.25" customHeight="1" x14ac:dyDescent="0.25"/>
  </sheetData>
  <sheetProtection formatCells="0"/>
  <mergeCells count="13">
    <mergeCell ref="A39:E39"/>
    <mergeCell ref="A1:E1"/>
    <mergeCell ref="B5:E5"/>
    <mergeCell ref="B11:E11"/>
    <mergeCell ref="B30:E30"/>
    <mergeCell ref="A2:E2"/>
    <mergeCell ref="B3:E3"/>
    <mergeCell ref="B33:E33"/>
    <mergeCell ref="B19:E19"/>
    <mergeCell ref="B15:E15"/>
    <mergeCell ref="B17:E17"/>
    <mergeCell ref="B24:E24"/>
    <mergeCell ref="A36:C36"/>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2025-07-10T13:06:01Z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